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Закупки 2023\100601-опоры железобетонные\Заявка ФАО\"/>
    </mc:Choice>
  </mc:AlternateContent>
  <bookViews>
    <workbookView xWindow="0" yWindow="0" windowWidth="29670" windowHeight="138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P10" i="1" l="1"/>
  <c r="N10" i="1"/>
  <c r="M10" i="1"/>
  <c r="G10" i="1"/>
  <c r="G11" i="1" s="1"/>
  <c r="F3" i="1" l="1"/>
  <c r="Q12" i="1" l="1"/>
  <c r="Q13" i="1" s="1"/>
  <c r="G12" i="1" l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<sst xmlns="http://schemas.openxmlformats.org/spreadsheetml/2006/main" count="34" uniqueCount="27">
  <si>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</si>
  <si>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</si>
  <si>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</si>
  <si>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</si>
  <si>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</si>
  <si>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</si>
  <si>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</si>
  <si>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</si>
  <si>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</si>
  <si>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</si>
  <si>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</si>
  <si>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</si>
  <si>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</si>
  <si>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</si>
  <si>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</si>
  <si>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</si>
  <si>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</si>
  <si>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</si>
  <si>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</si>
  <si>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</si>
  <si>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</si>
  <si>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</si>
  <si>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</si>
  <si>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Опора железобетонная СВ-105-5</t>
  </si>
  <si>
    <t xml:space="preserve"> филиал АО "ДРСК" "Приморские электрические сети"</t>
  </si>
  <si>
    <t>Опоры железобетонные ЮЯЭС 100601-ТПИР ОБСЛ-2023-ДРСК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</si>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</sst>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4" fontId="1" fillId="4" borderId="2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" fillId="6" borderId="22" xfId="0" applyFont="1" applyFill="1" applyBorder="1" applyAlignment="1">
      <alignment horizontal="center" vertical="center"/>
    </xf>
    <xf numFmtId="49" fontId="2" fillId="6" borderId="22" xfId="0" applyNumberFormat="1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 applyProtection="1">
      <alignment horizontal="left" vertical="center" wrapText="1"/>
      <protection locked="0"/>
    </xf>
    <xf numFmtId="4" fontId="2" fillId="6" borderId="22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 wrapText="1"/>
    </xf>
    <xf numFmtId="0" fontId="16" fillId="0" borderId="22" xfId="1" applyNumberFormat="1" applyFont="1" applyBorder="1" applyAlignment="1">
      <alignment horizontal="center" vertical="center" wrapText="1"/>
    </xf>
    <xf numFmtId="4" fontId="15" fillId="0" borderId="22" xfId="0" applyNumberFormat="1" applyFont="1" applyBorder="1" applyAlignment="1">
      <alignment horizontal="center" vertical="center" wrapText="1"/>
    </xf>
    <xf numFmtId="4" fontId="16" fillId="0" borderId="22" xfId="1" applyNumberFormat="1" applyFont="1" applyBorder="1" applyAlignment="1">
      <alignment horizontal="center" vertical="center"/>
    </xf>
    <xf numFmtId="3" fontId="15" fillId="6" borderId="22" xfId="0" applyNumberFormat="1" applyFont="1" applyFill="1" applyBorder="1" applyAlignment="1">
      <alignment horizontal="center" vertical="center" wrapText="1"/>
    </xf>
    <xf numFmtId="4" fontId="15" fillId="6" borderId="22" xfId="0" applyNumberFormat="1" applyFont="1" applyFill="1" applyBorder="1" applyAlignment="1">
      <alignment horizontal="center" vertical="center" wrapText="1"/>
    </xf>
    <xf numFmtId="3" fontId="16" fillId="0" borderId="2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" fillId="7" borderId="30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9" xfId="0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Normal="100" workbookViewId="0">
      <selection activeCell="O8" sqref="O8"/>
    </sheetView>
  </sheetViews>
  <sheetFormatPr defaultRowHeight="15" x14ac:dyDescent="0.25"/>
  <cols>
    <col min="1" max="1" width="4.5703125" customWidth="1"/>
    <col min="2" max="2" width="9.140625" customWidth="1"/>
    <col min="3" max="3" width="31.425781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15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3" t="s">
        <v>10</v>
      </c>
      <c r="C3" s="34"/>
      <c r="D3" s="34"/>
      <c r="E3" s="43"/>
      <c r="F3" s="15">
        <f>G11</f>
        <v>7138156.66512</v>
      </c>
      <c r="G3" s="13" t="s">
        <v>2</v>
      </c>
      <c r="H3" s="1"/>
      <c r="I3" s="33" t="s">
        <v>16</v>
      </c>
      <c r="J3" s="34"/>
      <c r="K3" s="34"/>
      <c r="L3" s="34"/>
      <c r="M3" s="34"/>
      <c r="N3" s="34"/>
      <c r="O3" s="34"/>
      <c r="P3" s="34"/>
      <c r="Q3" s="34"/>
      <c r="R3" s="35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50" t="s">
        <v>25</v>
      </c>
      <c r="C4" s="50"/>
      <c r="D4" s="50"/>
      <c r="E4" s="50"/>
      <c r="F4" s="50"/>
      <c r="G4" s="50"/>
      <c r="H4" s="1"/>
      <c r="I4" s="36" t="s">
        <v>17</v>
      </c>
      <c r="J4" s="36"/>
      <c r="K4" s="36"/>
      <c r="L4" s="36"/>
      <c r="M4" s="3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18" t="s">
        <v>18</v>
      </c>
      <c r="J5" s="18"/>
      <c r="K5" s="18"/>
      <c r="L5" s="18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1" t="s">
        <v>11</v>
      </c>
      <c r="C7" s="43"/>
      <c r="D7" s="52"/>
      <c r="E7" s="52"/>
      <c r="F7" s="53"/>
      <c r="G7" s="54"/>
      <c r="H7" s="5"/>
      <c r="I7" s="33" t="s">
        <v>19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9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6"/>
      <c r="I8" s="7" t="s">
        <v>3</v>
      </c>
      <c r="J8" s="8" t="s">
        <v>1</v>
      </c>
      <c r="K8" s="9" t="s">
        <v>22</v>
      </c>
      <c r="L8" s="8" t="s">
        <v>26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37" t="s">
        <v>24</v>
      </c>
      <c r="C9" s="38"/>
      <c r="D9" s="38"/>
      <c r="E9" s="38"/>
      <c r="F9" s="38"/>
      <c r="G9" s="38"/>
      <c r="H9" s="39"/>
      <c r="I9" s="39"/>
      <c r="J9" s="39"/>
      <c r="K9" s="39"/>
      <c r="L9" s="39"/>
      <c r="M9" s="39"/>
      <c r="N9" s="39"/>
      <c r="O9" s="39"/>
      <c r="P9" s="39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5.5" customHeight="1" thickBot="1" x14ac:dyDescent="0.3">
      <c r="A10" s="6"/>
      <c r="B10" s="24">
        <v>1</v>
      </c>
      <c r="C10" s="25" t="s">
        <v>23</v>
      </c>
      <c r="D10" s="26" t="s">
        <v>21</v>
      </c>
      <c r="E10" s="27">
        <v>15383.958329999999</v>
      </c>
      <c r="F10" s="31">
        <v>464</v>
      </c>
      <c r="G10" s="28">
        <f t="shared" ref="G10" si="0">F10*E10</f>
        <v>7138156.66512</v>
      </c>
      <c r="H10" s="1"/>
      <c r="I10" s="19">
        <v>1</v>
      </c>
      <c r="J10" s="20"/>
      <c r="K10" s="21"/>
      <c r="L10" s="21"/>
      <c r="M10" s="29" t="str">
        <f t="shared" ref="M10" si="1">D10</f>
        <v>шт</v>
      </c>
      <c r="N10" s="30">
        <f t="shared" ref="N10" si="2">E10</f>
        <v>15383.958329999999</v>
      </c>
      <c r="O10" s="23"/>
      <c r="P10" s="29">
        <f t="shared" ref="P10" si="3">F10</f>
        <v>464</v>
      </c>
      <c r="Q10" s="22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0.25" customHeight="1" thickBot="1" x14ac:dyDescent="0.3">
      <c r="A11" s="6"/>
      <c r="B11" s="44" t="s">
        <v>5</v>
      </c>
      <c r="C11" s="45"/>
      <c r="D11" s="45"/>
      <c r="E11" s="45"/>
      <c r="F11" s="46"/>
      <c r="G11" s="17">
        <f>G10</f>
        <v>7138156.66512</v>
      </c>
      <c r="H11" s="1"/>
      <c r="I11" s="44" t="s">
        <v>5</v>
      </c>
      <c r="J11" s="45"/>
      <c r="K11" s="45"/>
      <c r="L11" s="45"/>
      <c r="M11" s="45"/>
      <c r="N11" s="45"/>
      <c r="O11" s="45"/>
      <c r="P11" s="46"/>
      <c r="Q11" s="17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5" t="s">
        <v>14</v>
      </c>
      <c r="C12" s="56"/>
      <c r="D12" s="56"/>
      <c r="E12" s="56"/>
      <c r="F12" s="14">
        <v>0.2</v>
      </c>
      <c r="G12" s="11">
        <f>G11*F12</f>
        <v>1427631.3330240001</v>
      </c>
      <c r="H12" s="1"/>
      <c r="I12" s="55" t="s">
        <v>14</v>
      </c>
      <c r="J12" s="56"/>
      <c r="K12" s="56"/>
      <c r="L12" s="56"/>
      <c r="M12" s="56"/>
      <c r="N12" s="56"/>
      <c r="O12" s="56"/>
      <c r="P12" s="14">
        <v>0.2</v>
      </c>
      <c r="Q12" s="11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7" t="s">
        <v>6</v>
      </c>
      <c r="C13" s="48"/>
      <c r="D13" s="48"/>
      <c r="E13" s="48"/>
      <c r="F13" s="49"/>
      <c r="G13" s="12">
        <f>G11+G12</f>
        <v>8565787.9981440008</v>
      </c>
      <c r="H13" s="1"/>
      <c r="I13" s="47" t="s">
        <v>6</v>
      </c>
      <c r="J13" s="48"/>
      <c r="K13" s="48"/>
      <c r="L13" s="48"/>
      <c r="M13" s="48"/>
      <c r="N13" s="48"/>
      <c r="O13" s="48"/>
      <c r="P13" s="49"/>
      <c r="Q13" s="12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1"/>
      <c r="C14" s="1"/>
      <c r="D14" s="1"/>
      <c r="E14" s="1"/>
      <c r="F14" s="2"/>
      <c r="G14" s="2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7" ht="151.5" customHeight="1" x14ac:dyDescent="0.25">
      <c r="B15" s="3"/>
      <c r="C15" s="3"/>
      <c r="D15" s="3"/>
      <c r="E15" s="3"/>
      <c r="F15" s="3"/>
      <c r="G15" s="3"/>
      <c r="H15" s="3"/>
      <c r="I15" s="3"/>
      <c r="J15" s="41" t="s">
        <v>20</v>
      </c>
      <c r="K15" s="42"/>
      <c r="L15" s="3"/>
      <c r="M15" s="3"/>
      <c r="N15" s="3"/>
      <c r="O15" s="3"/>
      <c r="P15" s="3"/>
      <c r="Q15" s="3"/>
      <c r="R15" s="3"/>
      <c r="S15" s="3"/>
      <c r="T15" s="3"/>
      <c r="U15" s="1"/>
    </row>
    <row r="16" spans="1:27" x14ac:dyDescent="0.25">
      <c r="AA16" s="1"/>
    </row>
  </sheetData>
  <mergeCells count="15">
    <mergeCell ref="B1:R1"/>
    <mergeCell ref="I3:R3"/>
    <mergeCell ref="I4:M4"/>
    <mergeCell ref="B9:Q9"/>
    <mergeCell ref="J15:K15"/>
    <mergeCell ref="B3:E3"/>
    <mergeCell ref="B11:F11"/>
    <mergeCell ref="B13:F13"/>
    <mergeCell ref="B4:G4"/>
    <mergeCell ref="B7:G7"/>
    <mergeCell ref="I13:P13"/>
    <mergeCell ref="B12:E12"/>
    <mergeCell ref="I12:O12"/>
    <mergeCell ref="I11:P11"/>
    <mergeCell ref="I7:Q7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2022-02-24T00:13:48Z</cp:lastPrinted>
  <dcterms:created xsi:type="dcterms:W3CDTF">2018-05-22T01:14:50Z</dcterms:created>
  <dcterms:modified xsi:type="dcterms:W3CDTF">2022-08-18T04:27:48Z</dcterms:modified>
</cp:coreProperties>
</file>